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53" i="1"/>
  <c r="G52"/>
  <c r="G51"/>
  <c r="G50"/>
  <c r="G49"/>
  <c r="G48"/>
  <c r="G47"/>
  <c r="G46"/>
  <c r="G45"/>
  <c r="G42"/>
  <c r="G44"/>
  <c r="G43"/>
  <c r="G41"/>
  <c r="G40"/>
  <c r="G39"/>
  <c r="G38"/>
  <c r="G37"/>
  <c r="G36"/>
  <c r="G35"/>
  <c r="G34"/>
  <c r="G33"/>
  <c r="G32"/>
  <c r="G31"/>
  <c r="G30"/>
  <c r="G29" l="1"/>
  <c r="G28"/>
  <c r="G27"/>
  <c r="G26"/>
  <c r="G25"/>
  <c r="G24"/>
  <c r="G23"/>
  <c r="G22"/>
  <c r="G54" l="1"/>
</calcChain>
</file>

<file path=xl/sharedStrings.xml><?xml version="1.0" encoding="utf-8"?>
<sst xmlns="http://schemas.openxmlformats.org/spreadsheetml/2006/main" count="120" uniqueCount="78">
  <si>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</si>
  <si>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</si>
  <si>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</si>
  <si>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</si>
  <si>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</si>
  <si>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</si>
  <si>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</si>
  <si>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</si>
  <si>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</si>
  <si>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</si>
  <si>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</si>
  <si>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</si>
  <si>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</si>
  <si>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</si>
  <si>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</si>
  <si>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t>упаковка</t>
  </si>
  <si>
    <t>штука</t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</si>
  <si>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</si>
  <si>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</si>
  <si>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</si>
  <si>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</si>
  <si>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</si>
  <si>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скарификатор-копье для прокалывания кожи</t>
  </si>
  <si>
    <t xml:space="preserve">Эозин метиленовый синий по Лейшману (раствор) - представляет собой стабилизированный раствор красителя по Лейшману, который обеспечивает предварительную окраску и фиксацию. 1 л красителя -фиксатора рассчитан на фиксацию не менее 1000 препаратов. Раствор красителя эозина предназначен для окраски форменных элементов в крови человека. Средство окрашивает эритроциты в крови в розовый или розово-серый цвет, цитоплазму лимфоцитов – в голубой цвет, их ядра и тромбоциты – в вишнево-фиолетовый цвет. Зернистость базофилов при воздействии на них раствора красителя типа Лейшмана приобретает темно-лиловый оттенок, а зернистость эозинофилов – оранжевый оттенок.Раствор красителя эозина представляет собой жидкость темно-синего цвета. В состав раствора типа Лейшмана входит метанольный раствор 0,15% концентрации. Раствор представляет собой смесь красителей метиленового синего, эозина и азура I (размер включаемых в смесь красителей определяется в специально подобранном соотношении в зависимости от спектральных признаков вещества). 
</t>
  </si>
  <si>
    <t>флакон</t>
  </si>
  <si>
    <t xml:space="preserve">Азур эозин - краситель по Романовскому предназначен для окраски форменных элементов крови. Одного литра Азур эозина для гематологии по Романовскому достаточно на окрашивание до 6 тысяч мазков крови, при условии разведения в 20 раз.  </t>
  </si>
  <si>
    <t>эозин по Лейшману 1литр</t>
  </si>
  <si>
    <t>краситель Азур-эозин по Романовскому 1литр</t>
  </si>
  <si>
    <t>масло иммерсионное 100мл ТИП-А Классическое</t>
  </si>
  <si>
    <t xml:space="preserve">Используется в качестве иммерсионной жидкости при работе с апохроматическими и ахроматическими объективами микроскопов всех видов, кроме люминесцентных, в видимой области спектра. Иммерсионное масло типа А (классическое) предназначено, в первую очередь, для работы с отечественными микроскопами, не оснащенными системой визуализации изображения.Коэффициент преломления при +20° С: nd = 1,515 ± 0,001
Коэффициент пропускания при толщине слоя 10 мм: в спектральном диапазоне 500–720 нм не менее 60%; в спектральном диапазоне 400–480 нм не менее 43%.
Вязкость кинематическая при +20° С: 8–12 ґ 10-4 м2/с (800–1200 сСт)
Один флакон (100 мл) с инструкцией по применению
</t>
  </si>
  <si>
    <t xml:space="preserve"> сульфосалициловая кислота 0,5 кг</t>
  </si>
  <si>
    <t xml:space="preserve">Сульфосалициловая кислота производное бензойной кислоты, применяемое для осаждения и нефелометрического определения белков в моче и других биологических жидкостях. По своему внешнему виду сульфосалициловая кислота представляет собой кристаллы, не имеющие цвета, полупрозрачные, игловидной формы. Сульфосалициловая кислота обладает свойствами гигроскопичности, легко растворяется в воде, а также этаноле, ацетоне, диэтиловом эфире. Сульфосалициловая кислота кристаллизуется из воды при температуре в 120 градусов по Цельсию. </t>
  </si>
  <si>
    <t>азотная кислота ЧДА</t>
  </si>
  <si>
    <t>стекло предметное 76*26+-1,0+-0,10ммс/шлифованными краями с полосой для записи</t>
  </si>
  <si>
    <t>стекло предметное 75*25*1,0 мм (не шлифованными  краями)</t>
  </si>
  <si>
    <t>капилляры для СОЭ</t>
  </si>
  <si>
    <t>Стандартный стеклянный капилляр для определения СОЭ методом Панченкова. Четкая коричневая градуировка от 0 до 10 см, размер шага – 1,0 мм. Верхнее деление шкалы отмечено «0» и буквой «К» (кровь), напротив деления 50 имеется буква «Р» (реактив).</t>
  </si>
  <si>
    <t>дозатор (пипеточный) 1 канальный объём 100-1000мл</t>
  </si>
  <si>
    <t>дозатор (пипеточный) 1 канальный объём 20-200 мкл</t>
  </si>
  <si>
    <t xml:space="preserve">уксусная кислота ледяная </t>
  </si>
  <si>
    <t>ареометр-урометр (1000-1050 г/см3)</t>
  </si>
  <si>
    <t>глицерин чистый для анализа (ЧДА)</t>
  </si>
  <si>
    <t>Предназначен для использования в производстве алкидных смол, полиуретанов, акролеина; в качестве умягчителя тканей, кожи и бумаги; увлажнителя табака; компонента эмульгаторов, антифризов,смазок, кремов для обуви, мыл и клеев; регулятора влажности в косметических и парфюмерных препаратах; в спектроскопии в качестве среды.</t>
  </si>
  <si>
    <t>кг</t>
  </si>
  <si>
    <t>стаканы лабораторные, с делениями высокие: В-1-600 ТС</t>
  </si>
  <si>
    <t>Разработан для выполнения большинства химических процедур. Имеет ориентировочную шкалу. Изготовлен из стекла марки ТС. 500 мл</t>
  </si>
  <si>
    <t>пробирка центрифужная неградуированная П-1-10</t>
  </si>
  <si>
    <t xml:space="preserve">Центрифужные пробирки характеризуются особой формой нижней части, которая сходится на конус. Они используются для центрифугирования жидкостей, включающих взвеси и осадки. Объем - 10 мл. Высота -110±2,0 мм. Наружный диаметр - 17,0±2,0 мм
</t>
  </si>
  <si>
    <t>штатив Панченко (СОЭ-метр ) с капиллярами</t>
  </si>
  <si>
    <t xml:space="preserve">пробирки центрифужные градуированные </t>
  </si>
  <si>
    <t>покровные стекла для камеры Горяева</t>
  </si>
  <si>
    <t>тампон в пробирке 12*150мм РР, с деревянной ручкой, без среды, стерильный</t>
  </si>
  <si>
    <t>тампоны имеют пластиковую, деревянную или алюминиевую ручку. После забора образца тампон вставляется в полипропиленовую пробирку со средой или без среды и транспортируется в лабораторию. Пробирка имеет маркировочную стерильные в индивидуальной упаковке.</t>
  </si>
  <si>
    <t xml:space="preserve">Скарификатор с боковым или центральным копьем предназначены для прокалывания кожи пальца при заборе крови на исследование. Изготовлены из высококачественной нержавеющей стали, что гарантирует отсутствие у пациента аллергических и токсических реакций, выпускаются стерильными в индивидуальной упаковке, имеет ребро жесткости, препятствующее его деформации (не гнется в руках лаборанта). </t>
  </si>
  <si>
    <t>Азотная кислота ЧДА -  бесцветная или слегка желтоватая прозрачная жидкость. Химическая формула: HNO3. Азотная кислота ЧДА используется в качестве сырья для производства удобрений: калийной селитры, натриевой селитры, аммиачной селитры, в качестве нитрующего реагента при производстве взрывчатых веществ, как окисляющий агент двухкомпонентного ракетного топлива, в качестве реагента при нитрозном способе получения серной кислоты, с целью создания нитроцеллюлозы, для получения ароматических нитросоединений - красителей, фармакологических препаратов и иных соединений, использующихся в органическом синтезе. 1 литр</t>
  </si>
  <si>
    <t xml:space="preserve">Предметные стекла изготавливаются из качественного стекла, обладающего максимальной степенью прозрачности. Продукция подходит для проведения различных видов исследований. Стекла предметные предназначены для люминисцентной и световой микроскопии. Данный вид расходных материалов широко применяется в цитологических, гистологических, клинико-диагностических и патологоморфологических лабораториях. </t>
  </si>
  <si>
    <t xml:space="preserve">наконечники для дозатора 100-1000мкл, желтые    </t>
  </si>
  <si>
    <t>литр</t>
  </si>
  <si>
    <t xml:space="preserve">уксусная ледяная 99%. Кислота уксусная ледяная 99,8%. Уксусная кислота (этановая кислота) применяется  в пищевой промышленности, при изготовлении приправ, маринадов, консервов, столового уксуса, уксусной эссенции, в фармацевтике, в производстве лекарственных средств (аспирин, фенацетин); в парфюмерии, как сырье в производстве уксусного ангидрида, ацетилхлорида, монохлоруксусной кислоты, ацетатов, красителей, инсектицидов, как растворитель лаков, коагулянт латекса, как ацетилирующий агент в органическом синтезе, соли уксусной кислоты (Fe, Al, Cr и др.) - протравы при крашении и др. </t>
  </si>
  <si>
    <t xml:space="preserve">ареометр-урометр (1000-1050 г/см3). измерения плотности урины. показания отсчитывают по нижнему краю мениска. </t>
  </si>
  <si>
    <t xml:space="preserve">наконечники для дозатора 0-200мкл, желтые    </t>
  </si>
  <si>
    <t>Разработана для центрифугирования в центрифугах типа ОПн-3 и аналогичных им. Шкала коричневого цвета устойчива к любым воздействиям. Рассчитана на нагрузку до 1200 g. Изготовлена из стекла марки ТХС. Объем -10 мл. Цена деления- 0,2 мл. Допустимая погрешность ±0,2 мл. Наружный диаметр -17,0±1,0 мм. Высота - 105±2,0 мм.</t>
  </si>
  <si>
    <t xml:space="preserve">пробирка микроцентрифужная (эппендорфа) 1,0 мл, с дел., п/п </t>
  </si>
  <si>
    <t>Шлифованные стекла для приготовление мазков</t>
  </si>
  <si>
    <t>Камера Горяева</t>
  </si>
  <si>
    <t>Безболезные скарификаторы</t>
  </si>
  <si>
    <t>Брилянтовый кризиловый синий</t>
  </si>
  <si>
    <t>набор</t>
  </si>
  <si>
    <t>Тест полоски на кал на скрытую кровь</t>
  </si>
  <si>
    <t>термографическая медицинская плёнка для рентгенографии аппарата DRYSTAR 25,4х30,5</t>
  </si>
  <si>
    <t xml:space="preserve">термографическая медицинская плёнка для рентгенографии аппарата </t>
  </si>
  <si>
    <t>бумага диаграммная 210х280х215М. Z-книжка</t>
  </si>
  <si>
    <t>Натрий азотнокислый</t>
  </si>
  <si>
    <t xml:space="preserve">Лимоннокислый натрий </t>
  </si>
  <si>
    <t>«5» апреля 2018г.</t>
  </si>
  <si>
    <r>
      <t xml:space="preserve">Выделенная сумма: 4 365 500,0 </t>
    </r>
    <r>
      <rPr>
        <sz val="11"/>
        <color theme="1"/>
        <rFont val="Times New Roman"/>
        <family val="1"/>
        <charset val="204"/>
      </rPr>
      <t xml:space="preserve">(четыре миллиона триста шестьдесят пять тысяч пятьсот)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</si>
  <si>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11.04.2018г.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</si>
  <si>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11.04.2018г.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</si>
</sst>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3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82"/>
  <sheetViews>
    <sheetView tabSelected="1" view="pageBreakPreview" topLeftCell="A52" zoomScale="115" zoomScaleNormal="115" zoomScaleSheetLayoutView="115" zoomScalePageLayoutView="70" workbookViewId="0">
      <selection activeCell="A58" sqref="A58:G59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8" t="s">
        <v>20</v>
      </c>
      <c r="B13" s="28"/>
      <c r="C13" s="28"/>
      <c r="D13" s="28"/>
      <c r="E13" s="28"/>
      <c r="F13" s="28"/>
      <c r="G13" s="20"/>
    </row>
    <row r="14" spans="1:7">
      <c r="A14" s="28" t="s">
        <v>21</v>
      </c>
      <c r="B14" s="28"/>
      <c r="C14" s="28"/>
      <c r="D14" s="28"/>
      <c r="E14" s="28"/>
      <c r="F14" s="28"/>
      <c r="G14" s="20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2" t="s">
        <v>74</v>
      </c>
      <c r="G16" s="32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17</v>
      </c>
      <c r="B18" s="12"/>
      <c r="C18" s="12"/>
      <c r="D18" s="12"/>
      <c r="E18" s="12"/>
      <c r="F18" s="1"/>
      <c r="G18" s="1"/>
    </row>
    <row r="19" spans="1:8">
      <c r="A19" s="12" t="s">
        <v>18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19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101.25">
      <c r="A22" s="16">
        <v>1</v>
      </c>
      <c r="B22" s="16" t="s">
        <v>22</v>
      </c>
      <c r="C22" s="16" t="s">
        <v>53</v>
      </c>
      <c r="D22" s="17" t="s">
        <v>16</v>
      </c>
      <c r="E22" s="18">
        <v>12000</v>
      </c>
      <c r="F22" s="14">
        <v>7</v>
      </c>
      <c r="G22" s="14">
        <f t="shared" ref="G22:G53" si="0">E22*F22</f>
        <v>84000</v>
      </c>
      <c r="H22" s="11"/>
    </row>
    <row r="23" spans="1:8" ht="140.25">
      <c r="A23" s="16">
        <v>2</v>
      </c>
      <c r="B23" s="16" t="s">
        <v>26</v>
      </c>
      <c r="C23" s="19" t="s">
        <v>23</v>
      </c>
      <c r="D23" s="16" t="s">
        <v>24</v>
      </c>
      <c r="E23" s="16">
        <v>25</v>
      </c>
      <c r="F23" s="14">
        <v>3500</v>
      </c>
      <c r="G23" s="14">
        <f t="shared" si="0"/>
        <v>87500</v>
      </c>
      <c r="H23" s="11"/>
    </row>
    <row r="24" spans="1:8" ht="33">
      <c r="A24" s="16">
        <v>3</v>
      </c>
      <c r="B24" s="14" t="s">
        <v>27</v>
      </c>
      <c r="C24" s="15" t="s">
        <v>25</v>
      </c>
      <c r="D24" s="14" t="s">
        <v>24</v>
      </c>
      <c r="E24" s="14">
        <v>12</v>
      </c>
      <c r="F24" s="14">
        <v>5000</v>
      </c>
      <c r="G24" s="14">
        <f t="shared" si="0"/>
        <v>60000</v>
      </c>
      <c r="H24" s="11"/>
    </row>
    <row r="25" spans="1:8" ht="99">
      <c r="A25" s="16">
        <v>4</v>
      </c>
      <c r="B25" s="14" t="s">
        <v>28</v>
      </c>
      <c r="C25" s="15" t="s">
        <v>29</v>
      </c>
      <c r="D25" s="14" t="s">
        <v>24</v>
      </c>
      <c r="E25" s="14">
        <v>7</v>
      </c>
      <c r="F25" s="14">
        <v>2000</v>
      </c>
      <c r="G25" s="14">
        <f t="shared" si="0"/>
        <v>14000</v>
      </c>
      <c r="H25" s="11"/>
    </row>
    <row r="26" spans="1:8" ht="135">
      <c r="A26" s="16">
        <v>5</v>
      </c>
      <c r="B26" s="14" t="s">
        <v>30</v>
      </c>
      <c r="C26" s="14" t="s">
        <v>31</v>
      </c>
      <c r="D26" s="14" t="s">
        <v>43</v>
      </c>
      <c r="E26" s="14">
        <v>2</v>
      </c>
      <c r="F26" s="14">
        <v>13000</v>
      </c>
      <c r="G26" s="14">
        <f t="shared" si="0"/>
        <v>26000</v>
      </c>
      <c r="H26" s="11"/>
    </row>
    <row r="27" spans="1:8" ht="146.25">
      <c r="A27" s="16">
        <v>6</v>
      </c>
      <c r="B27" s="14" t="s">
        <v>32</v>
      </c>
      <c r="C27" s="14" t="s">
        <v>54</v>
      </c>
      <c r="D27" s="14" t="s">
        <v>24</v>
      </c>
      <c r="E27" s="14">
        <v>1</v>
      </c>
      <c r="F27" s="14">
        <v>2300</v>
      </c>
      <c r="G27" s="14">
        <f t="shared" si="0"/>
        <v>2300</v>
      </c>
      <c r="H27" s="11"/>
    </row>
    <row r="28" spans="1:8" ht="101.25">
      <c r="A28" s="16">
        <v>7</v>
      </c>
      <c r="B28" s="14" t="s">
        <v>33</v>
      </c>
      <c r="C28" s="14" t="s">
        <v>55</v>
      </c>
      <c r="D28" s="14" t="s">
        <v>16</v>
      </c>
      <c r="E28" s="14">
        <v>1500</v>
      </c>
      <c r="F28" s="14">
        <v>30</v>
      </c>
      <c r="G28" s="14">
        <f t="shared" si="0"/>
        <v>45000</v>
      </c>
      <c r="H28" s="11"/>
    </row>
    <row r="29" spans="1:8" ht="101.25">
      <c r="A29" s="16">
        <v>8</v>
      </c>
      <c r="B29" s="14" t="s">
        <v>34</v>
      </c>
      <c r="C29" s="14" t="s">
        <v>55</v>
      </c>
      <c r="D29" s="14" t="s">
        <v>16</v>
      </c>
      <c r="E29" s="14">
        <v>600</v>
      </c>
      <c r="F29" s="14">
        <v>25</v>
      </c>
      <c r="G29" s="14">
        <f t="shared" si="0"/>
        <v>15000</v>
      </c>
      <c r="H29" s="11"/>
    </row>
    <row r="30" spans="1:8" ht="67.5">
      <c r="A30" s="16">
        <v>9</v>
      </c>
      <c r="B30" s="14" t="s">
        <v>35</v>
      </c>
      <c r="C30" s="14" t="s">
        <v>36</v>
      </c>
      <c r="D30" s="14" t="s">
        <v>16</v>
      </c>
      <c r="E30" s="14">
        <v>5500</v>
      </c>
      <c r="F30" s="14">
        <v>180</v>
      </c>
      <c r="G30" s="14">
        <f t="shared" si="0"/>
        <v>990000</v>
      </c>
      <c r="H30" s="11"/>
    </row>
    <row r="31" spans="1:8" ht="33.75">
      <c r="A31" s="16">
        <v>10</v>
      </c>
      <c r="B31" s="14" t="s">
        <v>56</v>
      </c>
      <c r="C31" s="14" t="s">
        <v>56</v>
      </c>
      <c r="D31" s="14" t="s">
        <v>16</v>
      </c>
      <c r="E31" s="14">
        <v>15000</v>
      </c>
      <c r="F31" s="14">
        <v>25</v>
      </c>
      <c r="G31" s="14">
        <f t="shared" si="0"/>
        <v>375000</v>
      </c>
      <c r="H31" s="11"/>
    </row>
    <row r="32" spans="1:8" ht="33.75">
      <c r="A32" s="16">
        <v>11</v>
      </c>
      <c r="B32" s="14" t="s">
        <v>38</v>
      </c>
      <c r="C32" s="14" t="s">
        <v>38</v>
      </c>
      <c r="D32" s="14" t="s">
        <v>16</v>
      </c>
      <c r="E32" s="14">
        <v>4</v>
      </c>
      <c r="F32" s="14">
        <v>130000</v>
      </c>
      <c r="G32" s="14">
        <f t="shared" si="0"/>
        <v>520000</v>
      </c>
      <c r="H32" s="11"/>
    </row>
    <row r="33" spans="1:8" ht="33.75">
      <c r="A33" s="16">
        <v>12</v>
      </c>
      <c r="B33" s="14" t="s">
        <v>37</v>
      </c>
      <c r="C33" s="14" t="s">
        <v>37</v>
      </c>
      <c r="D33" s="14" t="s">
        <v>16</v>
      </c>
      <c r="E33" s="14">
        <v>4</v>
      </c>
      <c r="F33" s="14">
        <v>130000</v>
      </c>
      <c r="G33" s="14">
        <f t="shared" si="0"/>
        <v>520000</v>
      </c>
      <c r="H33" s="11"/>
    </row>
    <row r="34" spans="1:8" ht="146.25">
      <c r="A34" s="16">
        <v>13</v>
      </c>
      <c r="B34" s="14" t="s">
        <v>39</v>
      </c>
      <c r="C34" s="14" t="s">
        <v>58</v>
      </c>
      <c r="D34" s="14" t="s">
        <v>57</v>
      </c>
      <c r="E34" s="14">
        <v>1</v>
      </c>
      <c r="F34" s="14">
        <v>1500</v>
      </c>
      <c r="G34" s="14">
        <f t="shared" si="0"/>
        <v>1500</v>
      </c>
      <c r="H34" s="11"/>
    </row>
    <row r="35" spans="1:8" ht="33.75">
      <c r="A35" s="16">
        <v>14</v>
      </c>
      <c r="B35" s="14" t="s">
        <v>40</v>
      </c>
      <c r="C35" s="14" t="s">
        <v>59</v>
      </c>
      <c r="D35" s="14" t="s">
        <v>16</v>
      </c>
      <c r="E35" s="14">
        <v>150</v>
      </c>
      <c r="F35" s="14">
        <v>40</v>
      </c>
      <c r="G35" s="14">
        <f t="shared" si="0"/>
        <v>6000</v>
      </c>
      <c r="H35" s="11"/>
    </row>
    <row r="36" spans="1:8" ht="78.75">
      <c r="A36" s="16">
        <v>15</v>
      </c>
      <c r="B36" s="14" t="s">
        <v>41</v>
      </c>
      <c r="C36" s="14" t="s">
        <v>42</v>
      </c>
      <c r="D36" s="14" t="s">
        <v>43</v>
      </c>
      <c r="E36" s="14">
        <v>5.8</v>
      </c>
      <c r="F36" s="14">
        <v>6000</v>
      </c>
      <c r="G36" s="14">
        <f t="shared" si="0"/>
        <v>34800</v>
      </c>
      <c r="H36" s="11"/>
    </row>
    <row r="37" spans="1:8" ht="33.75">
      <c r="A37" s="16">
        <v>16</v>
      </c>
      <c r="B37" s="14" t="s">
        <v>44</v>
      </c>
      <c r="C37" s="14" t="s">
        <v>45</v>
      </c>
      <c r="D37" s="14" t="s">
        <v>16</v>
      </c>
      <c r="E37" s="14">
        <v>1</v>
      </c>
      <c r="F37" s="14">
        <v>1500</v>
      </c>
      <c r="G37" s="14">
        <f t="shared" si="0"/>
        <v>1500</v>
      </c>
      <c r="H37" s="11"/>
    </row>
    <row r="38" spans="1:8" ht="80.25" customHeight="1">
      <c r="A38" s="16">
        <v>17</v>
      </c>
      <c r="B38" s="14" t="s">
        <v>46</v>
      </c>
      <c r="C38" s="14" t="s">
        <v>47</v>
      </c>
      <c r="D38" s="14" t="s">
        <v>16</v>
      </c>
      <c r="E38" s="14">
        <v>700</v>
      </c>
      <c r="F38" s="14">
        <v>100</v>
      </c>
      <c r="G38" s="14">
        <f t="shared" si="0"/>
        <v>70000</v>
      </c>
      <c r="H38" s="11"/>
    </row>
    <row r="39" spans="1:8" ht="33.75">
      <c r="A39" s="16">
        <v>18</v>
      </c>
      <c r="B39" s="14" t="s">
        <v>60</v>
      </c>
      <c r="C39" s="14" t="s">
        <v>60</v>
      </c>
      <c r="D39" s="14" t="s">
        <v>16</v>
      </c>
      <c r="E39" s="14">
        <v>10000</v>
      </c>
      <c r="F39" s="14">
        <v>9</v>
      </c>
      <c r="G39" s="14">
        <f t="shared" si="0"/>
        <v>90000</v>
      </c>
      <c r="H39" s="11"/>
    </row>
    <row r="40" spans="1:8" ht="22.5">
      <c r="A40" s="16">
        <v>19</v>
      </c>
      <c r="B40" s="14" t="s">
        <v>48</v>
      </c>
      <c r="C40" s="14" t="s">
        <v>48</v>
      </c>
      <c r="D40" s="14" t="s">
        <v>16</v>
      </c>
      <c r="E40" s="14">
        <v>30</v>
      </c>
      <c r="F40" s="14">
        <v>4000</v>
      </c>
      <c r="G40" s="14">
        <f t="shared" si="0"/>
        <v>120000</v>
      </c>
      <c r="H40" s="11"/>
    </row>
    <row r="41" spans="1:8" ht="78.75">
      <c r="A41" s="16">
        <v>20</v>
      </c>
      <c r="B41" s="14" t="s">
        <v>49</v>
      </c>
      <c r="C41" s="14" t="s">
        <v>61</v>
      </c>
      <c r="D41" s="14" t="s">
        <v>16</v>
      </c>
      <c r="E41" s="14">
        <v>300</v>
      </c>
      <c r="F41" s="14">
        <v>5</v>
      </c>
      <c r="G41" s="14">
        <f t="shared" si="0"/>
        <v>1500</v>
      </c>
      <c r="H41" s="11"/>
    </row>
    <row r="42" spans="1:8" ht="22.5">
      <c r="A42" s="16">
        <v>21</v>
      </c>
      <c r="B42" s="14" t="s">
        <v>50</v>
      </c>
      <c r="C42" s="14" t="s">
        <v>50</v>
      </c>
      <c r="D42" s="14" t="s">
        <v>16</v>
      </c>
      <c r="E42" s="14">
        <v>1100</v>
      </c>
      <c r="F42" s="14">
        <v>35</v>
      </c>
      <c r="G42" s="14">
        <f t="shared" si="0"/>
        <v>38500</v>
      </c>
      <c r="H42" s="11"/>
    </row>
    <row r="43" spans="1:8" ht="67.5">
      <c r="A43" s="16">
        <v>22</v>
      </c>
      <c r="B43" s="14" t="s">
        <v>51</v>
      </c>
      <c r="C43" s="14" t="s">
        <v>52</v>
      </c>
      <c r="D43" s="14" t="s">
        <v>16</v>
      </c>
      <c r="E43" s="14">
        <v>20</v>
      </c>
      <c r="F43" s="14">
        <v>320</v>
      </c>
      <c r="G43" s="14">
        <f t="shared" si="0"/>
        <v>6400</v>
      </c>
      <c r="H43" s="11"/>
    </row>
    <row r="44" spans="1:8" ht="45">
      <c r="A44" s="16">
        <v>23</v>
      </c>
      <c r="B44" s="14" t="s">
        <v>62</v>
      </c>
      <c r="C44" s="14" t="s">
        <v>62</v>
      </c>
      <c r="D44" s="14" t="s">
        <v>16</v>
      </c>
      <c r="E44" s="14">
        <v>15000</v>
      </c>
      <c r="F44" s="14">
        <v>10</v>
      </c>
      <c r="G44" s="14">
        <f t="shared" si="0"/>
        <v>150000</v>
      </c>
      <c r="H44" s="11"/>
    </row>
    <row r="45" spans="1:8" ht="22.5">
      <c r="A45" s="16">
        <v>24</v>
      </c>
      <c r="B45" s="14" t="s">
        <v>63</v>
      </c>
      <c r="C45" s="14" t="s">
        <v>63</v>
      </c>
      <c r="D45" s="14" t="s">
        <v>16</v>
      </c>
      <c r="E45" s="14">
        <v>2500</v>
      </c>
      <c r="F45" s="14">
        <v>110</v>
      </c>
      <c r="G45" s="14">
        <f t="shared" si="0"/>
        <v>275000</v>
      </c>
      <c r="H45" s="11"/>
    </row>
    <row r="46" spans="1:8">
      <c r="A46" s="16">
        <v>25</v>
      </c>
      <c r="B46" s="14" t="s">
        <v>64</v>
      </c>
      <c r="C46" s="14" t="s">
        <v>64</v>
      </c>
      <c r="D46" s="14" t="s">
        <v>16</v>
      </c>
      <c r="E46" s="14">
        <v>4</v>
      </c>
      <c r="F46" s="14">
        <v>10500</v>
      </c>
      <c r="G46" s="14">
        <f t="shared" si="0"/>
        <v>42000</v>
      </c>
      <c r="H46" s="11"/>
    </row>
    <row r="47" spans="1:8" ht="22.5">
      <c r="A47" s="16">
        <v>26</v>
      </c>
      <c r="B47" s="14" t="s">
        <v>65</v>
      </c>
      <c r="C47" s="14" t="s">
        <v>65</v>
      </c>
      <c r="D47" s="14" t="s">
        <v>16</v>
      </c>
      <c r="E47" s="14">
        <v>2000</v>
      </c>
      <c r="F47" s="14">
        <v>99</v>
      </c>
      <c r="G47" s="14">
        <f t="shared" si="0"/>
        <v>198000</v>
      </c>
      <c r="H47" s="11"/>
    </row>
    <row r="48" spans="1:8" ht="22.5">
      <c r="A48" s="16">
        <v>27</v>
      </c>
      <c r="B48" s="14" t="s">
        <v>66</v>
      </c>
      <c r="C48" s="14" t="s">
        <v>66</v>
      </c>
      <c r="D48" s="14" t="s">
        <v>67</v>
      </c>
      <c r="E48" s="14">
        <v>2</v>
      </c>
      <c r="F48" s="14">
        <v>13000</v>
      </c>
      <c r="G48" s="14">
        <f t="shared" si="0"/>
        <v>26000</v>
      </c>
      <c r="H48" s="11"/>
    </row>
    <row r="49" spans="1:8" ht="22.5">
      <c r="A49" s="16">
        <v>28</v>
      </c>
      <c r="B49" s="14" t="s">
        <v>68</v>
      </c>
      <c r="C49" s="14" t="s">
        <v>68</v>
      </c>
      <c r="D49" s="14" t="s">
        <v>67</v>
      </c>
      <c r="E49" s="14">
        <v>2</v>
      </c>
      <c r="F49" s="14">
        <v>46000</v>
      </c>
      <c r="G49" s="14">
        <f t="shared" si="0"/>
        <v>92000</v>
      </c>
      <c r="H49" s="11"/>
    </row>
    <row r="50" spans="1:8" ht="45">
      <c r="A50" s="16">
        <v>29</v>
      </c>
      <c r="B50" s="14" t="s">
        <v>70</v>
      </c>
      <c r="C50" s="14" t="s">
        <v>69</v>
      </c>
      <c r="D50" s="14" t="s">
        <v>15</v>
      </c>
      <c r="E50" s="14">
        <v>5</v>
      </c>
      <c r="F50" s="14">
        <v>50000</v>
      </c>
      <c r="G50" s="14">
        <f t="shared" si="0"/>
        <v>250000</v>
      </c>
      <c r="H50" s="11"/>
    </row>
    <row r="51" spans="1:8" ht="33.75">
      <c r="A51" s="16">
        <v>30</v>
      </c>
      <c r="B51" s="14" t="s">
        <v>71</v>
      </c>
      <c r="C51" s="14" t="s">
        <v>71</v>
      </c>
      <c r="D51" s="14" t="s">
        <v>15</v>
      </c>
      <c r="E51" s="14">
        <v>70</v>
      </c>
      <c r="F51" s="14">
        <v>3000</v>
      </c>
      <c r="G51" s="14">
        <f t="shared" si="0"/>
        <v>210000</v>
      </c>
      <c r="H51" s="11"/>
    </row>
    <row r="52" spans="1:8">
      <c r="A52" s="16">
        <v>31</v>
      </c>
      <c r="B52" s="14" t="s">
        <v>72</v>
      </c>
      <c r="C52" s="14" t="s">
        <v>72</v>
      </c>
      <c r="D52" s="14" t="s">
        <v>16</v>
      </c>
      <c r="E52" s="14">
        <v>1</v>
      </c>
      <c r="F52" s="14">
        <v>6000</v>
      </c>
      <c r="G52" s="14">
        <f t="shared" si="0"/>
        <v>6000</v>
      </c>
      <c r="H52" s="11"/>
    </row>
    <row r="53" spans="1:8">
      <c r="A53" s="16">
        <v>32</v>
      </c>
      <c r="B53" s="14" t="s">
        <v>73</v>
      </c>
      <c r="C53" s="14" t="s">
        <v>73</v>
      </c>
      <c r="D53" s="14" t="s">
        <v>43</v>
      </c>
      <c r="E53" s="14">
        <v>1.5</v>
      </c>
      <c r="F53" s="14">
        <v>5000</v>
      </c>
      <c r="G53" s="14">
        <f t="shared" si="0"/>
        <v>7500</v>
      </c>
      <c r="H53" s="11"/>
    </row>
    <row r="54" spans="1:8">
      <c r="A54" s="21"/>
      <c r="B54" s="22"/>
      <c r="C54" s="22"/>
      <c r="D54" s="22"/>
      <c r="E54" s="22"/>
      <c r="F54" s="22"/>
      <c r="G54" s="33">
        <f>SUM(G22:G53)</f>
        <v>4365500</v>
      </c>
      <c r="H54" s="11"/>
    </row>
    <row r="55" spans="1:8" s="6" customFormat="1" ht="21.75" customHeight="1">
      <c r="A55" s="30" t="s">
        <v>75</v>
      </c>
      <c r="B55" s="30"/>
      <c r="C55" s="30"/>
      <c r="D55" s="30"/>
      <c r="E55" s="30"/>
      <c r="F55" s="30"/>
      <c r="G55" s="30"/>
    </row>
    <row r="56" spans="1:8">
      <c r="A56" s="29" t="s">
        <v>14</v>
      </c>
      <c r="B56" s="29"/>
      <c r="C56" s="29"/>
      <c r="D56" s="29"/>
      <c r="E56" s="29"/>
      <c r="F56" s="29"/>
      <c r="G56" s="29"/>
    </row>
    <row r="57" spans="1:8">
      <c r="A57" s="29"/>
      <c r="B57" s="29"/>
      <c r="C57" s="29"/>
      <c r="D57" s="29"/>
      <c r="E57" s="29"/>
      <c r="F57" s="29"/>
      <c r="G57" s="29"/>
    </row>
    <row r="58" spans="1:8">
      <c r="A58" s="29" t="s">
        <v>13</v>
      </c>
      <c r="B58" s="29"/>
      <c r="C58" s="29"/>
      <c r="D58" s="29"/>
      <c r="E58" s="29"/>
      <c r="F58" s="29"/>
      <c r="G58" s="29"/>
    </row>
    <row r="59" spans="1:8">
      <c r="A59" s="29"/>
      <c r="B59" s="29"/>
      <c r="C59" s="29"/>
      <c r="D59" s="29"/>
      <c r="E59" s="29"/>
      <c r="F59" s="29"/>
      <c r="G59" s="29"/>
    </row>
    <row r="60" spans="1:8">
      <c r="A60" s="29" t="s">
        <v>76</v>
      </c>
      <c r="B60" s="29"/>
      <c r="C60" s="29"/>
      <c r="D60" s="29"/>
      <c r="E60" s="29"/>
      <c r="F60" s="29"/>
      <c r="G60" s="29"/>
    </row>
    <row r="61" spans="1:8">
      <c r="A61" s="29"/>
      <c r="B61" s="29"/>
      <c r="C61" s="29"/>
      <c r="D61" s="29"/>
      <c r="E61" s="29"/>
      <c r="F61" s="29"/>
      <c r="G61" s="29"/>
    </row>
    <row r="62" spans="1:8">
      <c r="A62" s="30" t="s">
        <v>77</v>
      </c>
      <c r="B62" s="30"/>
      <c r="C62" s="30"/>
      <c r="D62" s="30"/>
      <c r="E62" s="30"/>
      <c r="F62" s="30"/>
      <c r="G62" s="30"/>
    </row>
    <row r="63" spans="1:8">
      <c r="A63" s="30"/>
      <c r="B63" s="30"/>
      <c r="C63" s="30"/>
      <c r="D63" s="30"/>
      <c r="E63" s="30"/>
      <c r="F63" s="30"/>
      <c r="G63" s="30"/>
    </row>
    <row r="64" spans="1:8">
      <c r="A64" s="2" t="s">
        <v>7</v>
      </c>
      <c r="B64" s="1"/>
      <c r="C64" s="1"/>
      <c r="D64" s="1"/>
      <c r="E64" s="1"/>
      <c r="F64" s="1"/>
      <c r="G64" s="1"/>
    </row>
    <row r="65" spans="1:7">
      <c r="A65" s="2"/>
      <c r="B65" s="1"/>
      <c r="C65" s="1"/>
      <c r="D65" s="1"/>
      <c r="E65" s="1"/>
      <c r="F65" s="1"/>
      <c r="G65" s="1"/>
    </row>
    <row r="66" spans="1:7">
      <c r="A66" s="10"/>
      <c r="B66" s="10"/>
      <c r="C66" s="10"/>
      <c r="D66" s="10"/>
      <c r="E66" s="10"/>
      <c r="F66" s="10"/>
      <c r="G66" s="10"/>
    </row>
    <row r="67" spans="1:7">
      <c r="A67" s="5"/>
      <c r="B67" s="5" t="s">
        <v>11</v>
      </c>
      <c r="C67" s="1"/>
      <c r="D67" s="31" t="s">
        <v>12</v>
      </c>
      <c r="E67" s="31"/>
      <c r="F67" s="9"/>
      <c r="G67" s="8"/>
    </row>
    <row r="68" spans="1:7">
      <c r="A68" s="9"/>
      <c r="B68" s="1"/>
      <c r="C68" s="1"/>
      <c r="D68" s="1"/>
      <c r="E68" s="1"/>
      <c r="F68" s="1"/>
      <c r="G68" s="8"/>
    </row>
    <row r="69" spans="1:7">
      <c r="A69" s="9"/>
      <c r="B69" s="5" t="s">
        <v>8</v>
      </c>
      <c r="C69" s="5"/>
      <c r="D69" s="2" t="s">
        <v>10</v>
      </c>
      <c r="E69" s="1"/>
      <c r="F69" s="1"/>
      <c r="G69" s="8"/>
    </row>
    <row r="70" spans="1:7">
      <c r="A70" s="9"/>
      <c r="B70" s="5" t="s">
        <v>9</v>
      </c>
      <c r="C70" s="1"/>
      <c r="D70" s="1"/>
      <c r="E70" s="1"/>
      <c r="F70" s="1"/>
      <c r="G70" s="8"/>
    </row>
    <row r="71" spans="1:7">
      <c r="B71" s="8"/>
      <c r="C71" s="8"/>
      <c r="D71" s="8"/>
      <c r="E71" s="8"/>
      <c r="F71" s="8"/>
      <c r="G71" s="8"/>
    </row>
    <row r="72" spans="1:7">
      <c r="B72" s="8"/>
      <c r="C72" s="8"/>
      <c r="D72" s="8"/>
      <c r="E72" s="8"/>
      <c r="F72" s="8"/>
      <c r="G72" s="8"/>
    </row>
    <row r="73" spans="1:7">
      <c r="B73" s="8"/>
      <c r="C73" s="8"/>
      <c r="D73" s="8"/>
      <c r="E73" s="8"/>
      <c r="F73" s="8"/>
      <c r="G73" s="8"/>
    </row>
    <row r="74" spans="1:7">
      <c r="B74" s="8"/>
      <c r="C74" s="8"/>
      <c r="D74" s="8"/>
      <c r="E74" s="8"/>
      <c r="F74" s="8"/>
      <c r="G74" s="8"/>
    </row>
    <row r="75" spans="1:7">
      <c r="B75" s="8"/>
      <c r="C75" s="8"/>
      <c r="D75" s="8"/>
      <c r="E75" s="8"/>
      <c r="F75" s="8"/>
      <c r="G75" s="8"/>
    </row>
    <row r="76" spans="1:7">
      <c r="B76" s="8"/>
      <c r="C76" s="8"/>
      <c r="D76" s="8"/>
      <c r="E76" s="8"/>
      <c r="F76" s="8"/>
      <c r="G76" s="8"/>
    </row>
    <row r="77" spans="1:7">
      <c r="B77" s="8"/>
      <c r="C77" s="8"/>
      <c r="D77" s="8"/>
      <c r="E77" s="8"/>
      <c r="F77" s="8"/>
      <c r="G77" s="8"/>
    </row>
    <row r="78" spans="1:7">
      <c r="B78" s="8"/>
      <c r="C78" s="8"/>
      <c r="D78" s="8"/>
      <c r="E78" s="8"/>
      <c r="F78" s="8"/>
      <c r="G78" s="8"/>
    </row>
    <row r="79" spans="1:7">
      <c r="B79" s="8"/>
      <c r="C79" s="8"/>
      <c r="D79" s="8"/>
      <c r="E79" s="8"/>
      <c r="F79" s="8"/>
      <c r="G79" s="8"/>
    </row>
    <row r="80" spans="1:7">
      <c r="B80" s="8"/>
      <c r="C80" s="8"/>
      <c r="D80" s="8"/>
      <c r="E80" s="8"/>
      <c r="F80" s="8"/>
      <c r="G80" s="8"/>
    </row>
    <row r="81" spans="2:7">
      <c r="B81" s="8"/>
      <c r="C81" s="8"/>
      <c r="D81" s="8"/>
      <c r="E81" s="8"/>
      <c r="F81" s="8"/>
      <c r="G81" s="8"/>
    </row>
    <row r="82" spans="2:7">
      <c r="B82" s="8"/>
      <c r="C82" s="8"/>
      <c r="D82" s="8"/>
      <c r="E82" s="8"/>
      <c r="F82" s="8"/>
      <c r="G82" s="8"/>
    </row>
    <row r="83" spans="2:7">
      <c r="B83" s="8"/>
      <c r="C83" s="8"/>
      <c r="D83" s="8"/>
      <c r="E83" s="8"/>
      <c r="F83" s="8"/>
      <c r="G83" s="8"/>
    </row>
    <row r="84" spans="2:7">
      <c r="B84" s="8"/>
      <c r="C84" s="8"/>
      <c r="D84" s="8"/>
      <c r="E84" s="8"/>
      <c r="F84" s="8"/>
      <c r="G84" s="8"/>
    </row>
    <row r="85" spans="2:7">
      <c r="B85" s="8"/>
      <c r="C85" s="8"/>
      <c r="D85" s="8"/>
      <c r="E85" s="8"/>
      <c r="F85" s="8"/>
      <c r="G85" s="8"/>
    </row>
    <row r="86" spans="2:7">
      <c r="B86" s="8"/>
      <c r="C86" s="8"/>
      <c r="D86" s="8"/>
      <c r="E86" s="8"/>
      <c r="F86" s="8"/>
      <c r="G86" s="8"/>
    </row>
    <row r="87" spans="2:7">
      <c r="B87" s="8"/>
      <c r="C87" s="8"/>
      <c r="D87" s="8"/>
      <c r="E87" s="8"/>
      <c r="F87" s="8"/>
      <c r="G87" s="8"/>
    </row>
    <row r="88" spans="2:7">
      <c r="B88" s="8"/>
      <c r="C88" s="8"/>
      <c r="D88" s="8"/>
      <c r="E88" s="8"/>
      <c r="F88" s="8"/>
      <c r="G88" s="8"/>
    </row>
    <row r="89" spans="2:7">
      <c r="B89" s="8"/>
      <c r="C89" s="8"/>
      <c r="D89" s="8"/>
      <c r="E89" s="8"/>
      <c r="F89" s="8"/>
      <c r="G89" s="8"/>
    </row>
    <row r="90" spans="2:7">
      <c r="B90" s="8"/>
      <c r="C90" s="8"/>
      <c r="D90" s="8"/>
      <c r="E90" s="8"/>
      <c r="F90" s="8"/>
      <c r="G90" s="8"/>
    </row>
    <row r="91" spans="2:7">
      <c r="B91" s="8"/>
      <c r="C91" s="8"/>
      <c r="D91" s="8"/>
      <c r="E91" s="8"/>
      <c r="F91" s="8"/>
      <c r="G91" s="8"/>
    </row>
    <row r="92" spans="2:7">
      <c r="B92" s="8"/>
      <c r="C92" s="8"/>
      <c r="D92" s="8"/>
      <c r="E92" s="8"/>
      <c r="F92" s="8"/>
      <c r="G92" s="8"/>
    </row>
    <row r="93" spans="2:7">
      <c r="B93" s="8"/>
      <c r="C93" s="8"/>
      <c r="D93" s="8"/>
      <c r="E93" s="8"/>
      <c r="F93" s="8"/>
      <c r="G93" s="8"/>
    </row>
    <row r="94" spans="2:7">
      <c r="B94" s="8"/>
      <c r="C94" s="8"/>
      <c r="D94" s="8"/>
      <c r="E94" s="8"/>
      <c r="F94" s="8"/>
      <c r="G94" s="8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  <row r="259" spans="2:7">
      <c r="B259" s="7"/>
      <c r="C259" s="7"/>
      <c r="D259" s="7"/>
      <c r="E259" s="7"/>
      <c r="F259" s="7"/>
      <c r="G259" s="7"/>
    </row>
    <row r="260" spans="2:7">
      <c r="B260" s="7"/>
      <c r="C260" s="7"/>
      <c r="D260" s="7"/>
      <c r="E260" s="7"/>
      <c r="F260" s="7"/>
      <c r="G260" s="7"/>
    </row>
    <row r="261" spans="2:7">
      <c r="B261" s="7"/>
      <c r="C261" s="7"/>
      <c r="D261" s="7"/>
      <c r="E261" s="7"/>
      <c r="F261" s="7"/>
      <c r="G261" s="7"/>
    </row>
    <row r="262" spans="2:7">
      <c r="B262" s="7"/>
      <c r="C262" s="7"/>
      <c r="D262" s="7"/>
      <c r="E262" s="7"/>
      <c r="F262" s="7"/>
      <c r="G262" s="7"/>
    </row>
    <row r="263" spans="2:7">
      <c r="B263" s="7"/>
      <c r="C263" s="7"/>
      <c r="D263" s="7"/>
      <c r="E263" s="7"/>
      <c r="F263" s="7"/>
      <c r="G263" s="7"/>
    </row>
    <row r="264" spans="2:7">
      <c r="B264" s="7"/>
      <c r="C264" s="7"/>
      <c r="D264" s="7"/>
      <c r="E264" s="7"/>
      <c r="F264" s="7"/>
      <c r="G264" s="7"/>
    </row>
    <row r="265" spans="2:7">
      <c r="B265" s="7"/>
      <c r="C265" s="7"/>
      <c r="D265" s="7"/>
      <c r="E265" s="7"/>
      <c r="F265" s="7"/>
      <c r="G265" s="7"/>
    </row>
    <row r="266" spans="2:7">
      <c r="B266" s="7"/>
      <c r="C266" s="7"/>
      <c r="D266" s="7"/>
      <c r="E266" s="7"/>
      <c r="F266" s="7"/>
      <c r="G266" s="7"/>
    </row>
    <row r="267" spans="2:7">
      <c r="B267" s="7"/>
      <c r="C267" s="7"/>
      <c r="D267" s="7"/>
      <c r="E267" s="7"/>
      <c r="F267" s="7"/>
      <c r="G267" s="7"/>
    </row>
    <row r="268" spans="2:7">
      <c r="B268" s="7"/>
      <c r="C268" s="7"/>
      <c r="D268" s="7"/>
      <c r="E268" s="7"/>
      <c r="F268" s="7"/>
      <c r="G268" s="7"/>
    </row>
    <row r="269" spans="2:7">
      <c r="B269" s="7"/>
      <c r="C269" s="7"/>
      <c r="D269" s="7"/>
      <c r="E269" s="7"/>
      <c r="F269" s="7"/>
      <c r="G269" s="7"/>
    </row>
    <row r="270" spans="2:7">
      <c r="B270" s="7"/>
      <c r="C270" s="7"/>
      <c r="D270" s="7"/>
      <c r="E270" s="7"/>
      <c r="F270" s="7"/>
      <c r="G270" s="7"/>
    </row>
    <row r="271" spans="2:7">
      <c r="B271" s="7"/>
      <c r="C271" s="7"/>
      <c r="D271" s="7"/>
      <c r="E271" s="7"/>
      <c r="F271" s="7"/>
      <c r="G271" s="7"/>
    </row>
    <row r="272" spans="2:7">
      <c r="B272" s="7"/>
      <c r="C272" s="7"/>
      <c r="D272" s="7"/>
      <c r="E272" s="7"/>
      <c r="F272" s="7"/>
      <c r="G272" s="7"/>
    </row>
    <row r="273" spans="2:7">
      <c r="B273" s="7"/>
      <c r="C273" s="7"/>
      <c r="D273" s="7"/>
      <c r="E273" s="7"/>
      <c r="F273" s="7"/>
      <c r="G273" s="7"/>
    </row>
    <row r="274" spans="2:7">
      <c r="B274" s="7"/>
      <c r="C274" s="7"/>
      <c r="D274" s="7"/>
      <c r="E274" s="7"/>
      <c r="F274" s="7"/>
      <c r="G274" s="7"/>
    </row>
    <row r="275" spans="2:7">
      <c r="B275" s="7"/>
      <c r="C275" s="7"/>
      <c r="D275" s="7"/>
      <c r="E275" s="7"/>
      <c r="F275" s="7"/>
      <c r="G275" s="7"/>
    </row>
    <row r="276" spans="2:7">
      <c r="B276" s="7"/>
      <c r="C276" s="7"/>
      <c r="D276" s="7"/>
      <c r="E276" s="7"/>
      <c r="F276" s="7"/>
      <c r="G276" s="7"/>
    </row>
    <row r="277" spans="2:7">
      <c r="B277" s="7"/>
      <c r="C277" s="7"/>
      <c r="D277" s="7"/>
      <c r="E277" s="7"/>
      <c r="F277" s="7"/>
      <c r="G277" s="7"/>
    </row>
    <row r="278" spans="2:7">
      <c r="B278" s="7"/>
      <c r="C278" s="7"/>
      <c r="D278" s="7"/>
      <c r="E278" s="7"/>
      <c r="F278" s="7"/>
      <c r="G278" s="7"/>
    </row>
    <row r="279" spans="2:7">
      <c r="B279" s="7"/>
      <c r="C279" s="7"/>
      <c r="D279" s="7"/>
      <c r="E279" s="7"/>
      <c r="F279" s="7"/>
      <c r="G279" s="7"/>
    </row>
    <row r="280" spans="2:7">
      <c r="B280" s="7"/>
      <c r="C280" s="7"/>
      <c r="D280" s="7"/>
      <c r="E280" s="7"/>
      <c r="F280" s="7"/>
      <c r="G280" s="7"/>
    </row>
    <row r="281" spans="2:7">
      <c r="B281" s="7"/>
      <c r="C281" s="7"/>
      <c r="D281" s="7"/>
      <c r="E281" s="7"/>
      <c r="F281" s="7"/>
      <c r="G281" s="7"/>
    </row>
    <row r="282" spans="2:7">
      <c r="B282" s="7"/>
      <c r="C282" s="7"/>
      <c r="D282" s="7"/>
      <c r="E282" s="7"/>
      <c r="F282" s="7"/>
      <c r="G282" s="7"/>
    </row>
  </sheetData>
  <mergeCells count="9">
    <mergeCell ref="A13:F13"/>
    <mergeCell ref="A14:F14"/>
    <mergeCell ref="A60:G61"/>
    <mergeCell ref="A62:G63"/>
    <mergeCell ref="D67:E67"/>
    <mergeCell ref="A55:G55"/>
    <mergeCell ref="A56:G57"/>
    <mergeCell ref="A58:G59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3"/>
      <c r="B2" s="23"/>
      <c r="C2" s="23"/>
      <c r="D2" s="11"/>
      <c r="E2" s="21"/>
      <c r="F2" s="21"/>
      <c r="G2" s="24"/>
      <c r="H2" s="25"/>
      <c r="I2" s="22"/>
    </row>
    <row r="3" spans="1:9">
      <c r="A3" s="23"/>
      <c r="B3" s="23"/>
      <c r="C3" s="23"/>
      <c r="D3" s="11"/>
      <c r="E3" s="21"/>
      <c r="F3" s="26"/>
      <c r="G3" s="21"/>
      <c r="H3" s="21"/>
      <c r="I3" s="22"/>
    </row>
    <row r="4" spans="1:9">
      <c r="A4" s="23"/>
      <c r="B4" s="23"/>
      <c r="C4" s="23"/>
      <c r="D4" s="11"/>
      <c r="E4" s="22"/>
      <c r="F4" s="27"/>
      <c r="G4" s="22"/>
      <c r="H4" s="22"/>
      <c r="I4" s="22"/>
    </row>
    <row r="5" spans="1:9">
      <c r="A5" s="23"/>
      <c r="B5" s="23"/>
      <c r="C5" s="23"/>
      <c r="D5" s="11"/>
      <c r="E5" s="22"/>
      <c r="F5" s="27"/>
      <c r="G5" s="22"/>
      <c r="H5" s="22"/>
      <c r="I5" s="22"/>
    </row>
    <row r="6" spans="1:9">
      <c r="A6" s="23"/>
      <c r="B6" s="23"/>
      <c r="C6" s="23"/>
      <c r="D6" s="11"/>
      <c r="E6" s="22"/>
      <c r="F6" s="22"/>
      <c r="G6" s="22"/>
      <c r="H6" s="22"/>
      <c r="I6" s="22"/>
    </row>
    <row r="7" spans="1:9">
      <c r="A7" s="23"/>
      <c r="B7" s="23"/>
      <c r="C7" s="23"/>
      <c r="D7" s="11"/>
      <c r="E7" s="22"/>
      <c r="F7" s="22"/>
      <c r="G7" s="22"/>
      <c r="H7" s="22"/>
      <c r="I7" s="22"/>
    </row>
    <row r="8" spans="1:9">
      <c r="A8" s="23"/>
      <c r="B8" s="23"/>
      <c r="C8" s="23"/>
      <c r="D8" s="11"/>
      <c r="E8" s="22"/>
      <c r="F8" s="22"/>
      <c r="G8" s="22"/>
      <c r="H8" s="22"/>
      <c r="I8" s="22"/>
    </row>
    <row r="9" spans="1:9">
      <c r="A9" s="23"/>
      <c r="B9" s="23"/>
      <c r="C9" s="23"/>
      <c r="D9" s="11"/>
      <c r="E9" s="22"/>
      <c r="F9" s="22"/>
      <c r="G9" s="22"/>
      <c r="H9" s="22"/>
      <c r="I9" s="22"/>
    </row>
    <row r="10" spans="1:9">
      <c r="A10" s="23"/>
      <c r="B10" s="23"/>
      <c r="C10" s="23"/>
      <c r="D10" s="11"/>
      <c r="E10" s="22"/>
      <c r="F10" s="22"/>
      <c r="G10" s="22"/>
      <c r="H10" s="22"/>
      <c r="I10" s="22"/>
    </row>
    <row r="11" spans="1:9">
      <c r="A11" s="23"/>
      <c r="B11" s="23"/>
      <c r="C11" s="23"/>
      <c r="D11" s="11"/>
      <c r="E11" s="22"/>
      <c r="F11" s="22"/>
      <c r="G11" s="22"/>
      <c r="H11" s="22"/>
      <c r="I11" s="22"/>
    </row>
    <row r="12" spans="1:9">
      <c r="A12" s="23"/>
      <c r="B12" s="23"/>
      <c r="C12" s="23"/>
      <c r="D12" s="11"/>
      <c r="E12" s="22"/>
      <c r="F12" s="22"/>
      <c r="G12" s="22"/>
      <c r="H12" s="22"/>
      <c r="I12" s="22"/>
    </row>
    <row r="13" spans="1:9">
      <c r="A13" s="23"/>
      <c r="B13" s="23"/>
      <c r="C13" s="23"/>
      <c r="D13" s="11"/>
      <c r="E13" s="22"/>
      <c r="F13" s="22"/>
      <c r="G13" s="22"/>
      <c r="H13" s="22"/>
      <c r="I13" s="22"/>
    </row>
    <row r="14" spans="1:9">
      <c r="A14" s="23"/>
      <c r="B14" s="23"/>
      <c r="C14" s="23"/>
      <c r="D14" s="11"/>
      <c r="E14" s="22"/>
      <c r="F14" s="22"/>
      <c r="G14" s="22"/>
      <c r="H14" s="22"/>
      <c r="I14" s="22"/>
    </row>
    <row r="15" spans="1:9">
      <c r="A15" s="23"/>
      <c r="B15" s="23"/>
      <c r="C15" s="23"/>
      <c r="D15" s="11"/>
      <c r="E15" s="22"/>
      <c r="F15" s="22"/>
      <c r="G15" s="22"/>
      <c r="H15" s="22"/>
      <c r="I15" s="22"/>
    </row>
    <row r="16" spans="1:9">
      <c r="A16" s="23"/>
      <c r="B16" s="23"/>
      <c r="C16" s="23"/>
      <c r="D16" s="11"/>
      <c r="E16" s="22"/>
      <c r="F16" s="22"/>
      <c r="G16" s="22"/>
      <c r="H16" s="22"/>
      <c r="I16" s="22"/>
    </row>
    <row r="17" spans="1:9">
      <c r="A17" s="23"/>
      <c r="B17" s="23"/>
      <c r="C17" s="23"/>
      <c r="D17" s="11"/>
      <c r="E17" s="22"/>
      <c r="F17" s="22"/>
      <c r="G17" s="22"/>
      <c r="H17" s="22"/>
      <c r="I17" s="22"/>
    </row>
    <row r="18" spans="1:9">
      <c r="A18" s="23"/>
      <c r="B18" s="23"/>
      <c r="C18" s="23"/>
      <c r="D18" s="11"/>
      <c r="E18" s="22"/>
      <c r="F18" s="22"/>
      <c r="G18" s="22"/>
      <c r="H18" s="22"/>
      <c r="I18" s="22"/>
    </row>
    <row r="19" spans="1:9">
      <c r="A19" s="23"/>
      <c r="B19" s="23"/>
      <c r="C19" s="23"/>
      <c r="D19" s="11"/>
      <c r="E19" s="22"/>
      <c r="F19" s="22"/>
      <c r="G19" s="22"/>
      <c r="H19" s="22"/>
      <c r="I19" s="22"/>
    </row>
    <row r="20" spans="1:9">
      <c r="A20" s="23"/>
      <c r="B20" s="23"/>
      <c r="C20" s="23"/>
      <c r="D20" s="11"/>
      <c r="E20" s="22"/>
      <c r="F20" s="22"/>
      <c r="G20" s="22"/>
      <c r="H20" s="22"/>
      <c r="I20" s="22"/>
    </row>
    <row r="21" spans="1:9">
      <c r="A21" s="23"/>
      <c r="B21" s="23"/>
      <c r="C21" s="23"/>
      <c r="D21" s="11"/>
      <c r="E21" s="22"/>
      <c r="F21" s="22"/>
      <c r="G21" s="22"/>
      <c r="H21" s="22"/>
      <c r="I21" s="22"/>
    </row>
    <row r="22" spans="1:9">
      <c r="A22" s="23"/>
      <c r="B22" s="23"/>
      <c r="C22" s="23"/>
      <c r="D22" s="11"/>
      <c r="E22" s="22"/>
      <c r="F22" s="22"/>
      <c r="G22" s="22"/>
      <c r="H22" s="22"/>
      <c r="I22" s="22"/>
    </row>
    <row r="23" spans="1:9">
      <c r="A23" s="23"/>
      <c r="B23" s="23"/>
      <c r="C23" s="23"/>
      <c r="D23" s="11"/>
      <c r="E23" s="22"/>
      <c r="F23" s="22"/>
      <c r="G23" s="22"/>
      <c r="H23" s="22"/>
      <c r="I23" s="22"/>
    </row>
    <row r="24" spans="1:9">
      <c r="A24" s="23"/>
      <c r="B24" s="23"/>
      <c r="C24" s="23"/>
      <c r="D24" s="11"/>
      <c r="E24" s="22"/>
      <c r="F24" s="22"/>
      <c r="G24" s="22"/>
      <c r="H24" s="22"/>
      <c r="I24" s="22"/>
    </row>
    <row r="25" spans="1:9">
      <c r="A25" s="23"/>
      <c r="B25" s="23"/>
      <c r="C25" s="23"/>
      <c r="D25" s="11"/>
      <c r="E25" s="22"/>
      <c r="F25" s="22"/>
      <c r="G25" s="22"/>
      <c r="H25" s="22"/>
      <c r="I25" s="22"/>
    </row>
    <row r="26" spans="1:9">
      <c r="A26" s="23"/>
      <c r="B26" s="23"/>
      <c r="C26" s="23"/>
      <c r="D26" s="11"/>
      <c r="E26" s="22"/>
      <c r="F26" s="22"/>
      <c r="G26" s="22"/>
      <c r="H26" s="22"/>
      <c r="I26" s="22"/>
    </row>
    <row r="27" spans="1:9">
      <c r="A27" s="23"/>
      <c r="B27" s="23"/>
      <c r="C27" s="23"/>
      <c r="D27" s="11"/>
      <c r="E27" s="22"/>
      <c r="F27" s="22"/>
      <c r="G27" s="22"/>
      <c r="H27" s="22"/>
      <c r="I27" s="22"/>
    </row>
    <row r="28" spans="1:9">
      <c r="A28" s="23"/>
      <c r="B28" s="23"/>
      <c r="C28" s="23"/>
      <c r="D28" s="11"/>
      <c r="E28" s="22"/>
      <c r="F28" s="22"/>
      <c r="G28" s="22"/>
      <c r="H28" s="22"/>
      <c r="I28" s="22"/>
    </row>
    <row r="29" spans="1:9">
      <c r="A29" s="23"/>
      <c r="B29" s="23"/>
      <c r="C29" s="23"/>
      <c r="D29" s="11"/>
      <c r="E29" s="22"/>
      <c r="F29" s="22"/>
      <c r="G29" s="22"/>
      <c r="H29" s="22"/>
      <c r="I29" s="22"/>
    </row>
    <row r="30" spans="1:9">
      <c r="A30" s="23"/>
      <c r="B30" s="23"/>
      <c r="C30" s="23"/>
      <c r="D30" s="11"/>
      <c r="E30" s="11"/>
      <c r="F30" s="11"/>
      <c r="G30" s="11"/>
      <c r="H30" s="11"/>
      <c r="I30" s="11"/>
    </row>
    <row r="31" spans="1:9">
      <c r="A31" s="23"/>
      <c r="B31" s="23"/>
      <c r="C31" s="23"/>
      <c r="D31" s="11"/>
      <c r="E31" s="11"/>
      <c r="F31" s="11"/>
      <c r="G31" s="11"/>
      <c r="H31" s="11"/>
      <c r="I31" s="11"/>
    </row>
    <row r="32" spans="1:9">
      <c r="A32" s="23"/>
      <c r="B32" s="23"/>
      <c r="C32" s="23"/>
      <c r="D32" s="11"/>
      <c r="E32" s="11"/>
      <c r="F32" s="11"/>
      <c r="G32" s="11"/>
      <c r="H32" s="11"/>
      <c r="I32" s="11"/>
    </row>
    <row r="33" spans="1:9">
      <c r="A33" s="23"/>
      <c r="B33" s="23"/>
      <c r="C33" s="23"/>
      <c r="D33" s="11"/>
      <c r="E33" s="11"/>
      <c r="F33" s="11"/>
      <c r="G33" s="11"/>
      <c r="H33" s="11"/>
      <c r="I33" s="11"/>
    </row>
    <row r="34" spans="1:9">
      <c r="A34" s="23"/>
      <c r="B34" s="23"/>
      <c r="C34" s="23"/>
      <c r="D34" s="11"/>
      <c r="E34" s="11"/>
      <c r="F34" s="11"/>
      <c r="G34" s="11"/>
      <c r="H34" s="11"/>
      <c r="I34" s="11"/>
    </row>
    <row r="35" spans="1:9">
      <c r="A35" s="23"/>
      <c r="B35" s="23"/>
      <c r="C35" s="23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2018-04-05T07:59:27Z</dcterms:modified>
</cp:coreProperties>
</file>